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SU Teaching and Recovery Team\Spring Requests\"/>
    </mc:Choice>
  </mc:AlternateContent>
  <xr:revisionPtr revIDLastSave="0" documentId="14_{2FF1D0E6-AB04-4748-9258-6690AF7A217B}" xr6:coauthVersionLast="45" xr6:coauthVersionMax="45" xr10:uidLastSave="{00000000-0000-0000-0000-000000000000}"/>
  <bookViews>
    <workbookView xWindow="27045" yWindow="2190" windowWidth="22920" windowHeight="15420" xr2:uid="{CD5AD639-60EC-4D4F-8972-7562B368A9D1}"/>
  </bookViews>
  <sheets>
    <sheet name="Sheet1" sheetId="1" r:id="rId1"/>
  </sheets>
  <definedNames>
    <definedName name="_xlnm.Print_Area" localSheetId="0">Sheet1!$A$1:$E$25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" l="1"/>
  <c r="G25" i="1" l="1"/>
  <c r="E25" i="1" l="1"/>
  <c r="E18" i="1"/>
  <c r="C15" i="1"/>
  <c r="C16" i="1"/>
  <c r="B16" i="1"/>
  <c r="B15" i="1"/>
  <c r="D16" i="1"/>
  <c r="C14" i="1"/>
  <c r="C9" i="1"/>
  <c r="D14" i="1"/>
  <c r="E14" i="1"/>
  <c r="E16" i="1" s="1"/>
  <c r="E9" i="1"/>
  <c r="C8" i="1" l="1"/>
  <c r="C12" i="1" l="1"/>
  <c r="C6" i="1" l="1"/>
  <c r="C7" i="1" l="1"/>
  <c r="B11" i="1" l="1"/>
  <c r="B14" i="1" s="1"/>
</calcChain>
</file>

<file path=xl/sharedStrings.xml><?xml version="1.0" encoding="utf-8"?>
<sst xmlns="http://schemas.openxmlformats.org/spreadsheetml/2006/main" count="38" uniqueCount="33">
  <si>
    <t>Course Capacity Increases for Fall 2020</t>
  </si>
  <si>
    <t>COB</t>
  </si>
  <si>
    <t>CAS</t>
  </si>
  <si>
    <t>WSCOE</t>
  </si>
  <si>
    <t>CHHS</t>
  </si>
  <si>
    <t>CVMBS</t>
  </si>
  <si>
    <t>CLA</t>
  </si>
  <si>
    <t>CNS</t>
  </si>
  <si>
    <t>CSA</t>
  </si>
  <si>
    <t>WCNR</t>
  </si>
  <si>
    <t>Total</t>
  </si>
  <si>
    <t>Fringe</t>
  </si>
  <si>
    <t>Notes</t>
  </si>
  <si>
    <t>Math = 136,332</t>
  </si>
  <si>
    <t>2 Grad Tuition</t>
  </si>
  <si>
    <t>Plus 3.5 GTA Tuition Tokens</t>
  </si>
  <si>
    <t>MECH - Included Stipend, tuition, DT and fringe (34,436), ECE with an additional 2 tuition allocations, CIVE - no section costs?</t>
  </si>
  <si>
    <t>1/2 GTA tuition token</t>
  </si>
  <si>
    <t>Stat = 24.1K</t>
  </si>
  <si>
    <t>Stat new version $52,450.</t>
  </si>
  <si>
    <t>Psych $18,532</t>
  </si>
  <si>
    <t>College/Unit</t>
  </si>
  <si>
    <t>Grand Total</t>
  </si>
  <si>
    <t xml:space="preserve">Approved Amount </t>
  </si>
  <si>
    <t>GTA Mauve Group</t>
  </si>
  <si>
    <t>Spring 20 Available</t>
  </si>
  <si>
    <t>Early Approval</t>
  </si>
  <si>
    <t>As of 7/22/2020</t>
  </si>
  <si>
    <t>w/o fringe</t>
  </si>
  <si>
    <t xml:space="preserve">Approved </t>
  </si>
  <si>
    <t>w/fringe</t>
  </si>
  <si>
    <t>Course Capacity Requests for Spring 2021</t>
  </si>
  <si>
    <t>As of 10/12/20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</si>
</sst>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3" fontId="0" fillId="0" borderId="0" xfId="1" applyFont="1"/>
    <xf numFmtId="43" fontId="0" fillId="0" borderId="1" xfId="1" applyFont="1" applyBorder="1"/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0" fillId="0" borderId="2" xfId="0" applyFill="1" applyBorder="1" applyAlignment="1">
      <alignment horizontal="center" vertical="center"/>
    </xf>
    <xf numFmtId="43" fontId="0" fillId="0" borderId="0" xfId="1" applyFont="1" applyFill="1"/>
    <xf numFmtId="43" fontId="0" fillId="0" borderId="0" xfId="0" applyNumberFormat="1"/>
    <xf numFmtId="43" fontId="0" fillId="0" borderId="0" xfId="1" applyFont="1" applyBorder="1"/>
    <xf numFmtId="43" fontId="2" fillId="0" borderId="1" xfId="1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43" fontId="0" fillId="2" borderId="0" xfId="1" applyFont="1" applyFill="1"/>
    <xf numFmtId="43" fontId="0" fillId="0" borderId="0" xfId="1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2" xfId="0" applyBorder="1"/>
    <xf numFmtId="0" fontId="3" fillId="0" borderId="0" xfId="0" applyFont="1"/>
    <xf numFmtId="43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E680D-FFF0-4096-AE6E-26370B948684}">
  <sheetPr>
    <pageSetUpPr fitToPage="1"/>
  </sheetPr>
  <dimension ref="A1:G25"/>
  <sheetViews>
    <sheetView tabSelected="1" zoomScale="140" zoomScaleNormal="140" workbookViewId="0">
      <selection activeCell="K8" sqref="K8"/>
    </sheetView>
  </sheetViews>
  <sheetFormatPr defaultRowHeight="15" x14ac:dyDescent="0.25"/>
  <cols>
    <col min="1" max="1" width="11.28515625" customWidth="1"/>
    <col min="2" max="2" width="16.28515625" customWidth="1"/>
    <col min="3" max="3" width="14.140625" bestFit="1" customWidth="1"/>
    <col min="4" max="4" width="106.85546875" hidden="1" customWidth="1"/>
    <col min="5" max="5" width="21.5703125" customWidth="1"/>
    <col min="7" max="7" width="13.85546875" bestFit="1" customWidth="1"/>
  </cols>
  <sheetData>
    <row r="1" spans="1:7" x14ac:dyDescent="0.25">
      <c r="A1" s="18" t="s">
        <v>0</v>
      </c>
      <c r="G1" s="18" t="s">
        <v>31</v>
      </c>
    </row>
    <row r="2" spans="1:7" x14ac:dyDescent="0.25">
      <c r="A2" t="s">
        <v>27</v>
      </c>
      <c r="G2" t="s">
        <v>32</v>
      </c>
    </row>
    <row r="3" spans="1:7" x14ac:dyDescent="0.25">
      <c r="C3" s="12" t="s">
        <v>29</v>
      </c>
      <c r="D3" s="12"/>
      <c r="E3" s="12" t="s">
        <v>29</v>
      </c>
      <c r="G3" t="s">
        <v>10</v>
      </c>
    </row>
    <row r="4" spans="1:7" x14ac:dyDescent="0.25">
      <c r="A4" t="s">
        <v>21</v>
      </c>
      <c r="B4" s="3" t="s">
        <v>26</v>
      </c>
      <c r="C4" s="7" t="s">
        <v>28</v>
      </c>
      <c r="D4" s="13" t="s">
        <v>12</v>
      </c>
      <c r="E4" s="13" t="s">
        <v>30</v>
      </c>
      <c r="G4" t="s">
        <v>30</v>
      </c>
    </row>
    <row r="5" spans="1:7" x14ac:dyDescent="0.25">
      <c r="A5" t="s">
        <v>2</v>
      </c>
      <c r="B5" s="1">
        <v>0</v>
      </c>
      <c r="C5" s="8">
        <v>133226</v>
      </c>
      <c r="D5" s="1"/>
      <c r="E5" s="14">
        <v>0</v>
      </c>
      <c r="G5" s="15">
        <v>172274.68</v>
      </c>
    </row>
    <row r="6" spans="1:7" x14ac:dyDescent="0.25">
      <c r="A6" t="s">
        <v>1</v>
      </c>
      <c r="B6" s="1">
        <v>0</v>
      </c>
      <c r="C6" s="8">
        <f>10920+20000</f>
        <v>30920</v>
      </c>
      <c r="D6" s="1"/>
      <c r="E6" s="14">
        <v>0</v>
      </c>
      <c r="G6" s="16">
        <v>61497.5</v>
      </c>
    </row>
    <row r="7" spans="1:7" x14ac:dyDescent="0.25">
      <c r="A7" t="s">
        <v>3</v>
      </c>
      <c r="B7" s="1">
        <v>0</v>
      </c>
      <c r="C7" s="8">
        <f>15000+30745.82+35426+34436+21650</f>
        <v>137257.82</v>
      </c>
      <c r="D7" s="1" t="s">
        <v>16</v>
      </c>
      <c r="E7" s="14">
        <v>0</v>
      </c>
      <c r="G7" s="16">
        <v>196260.34</v>
      </c>
    </row>
    <row r="8" spans="1:7" x14ac:dyDescent="0.25">
      <c r="A8" t="s">
        <v>9</v>
      </c>
      <c r="B8" s="1">
        <v>0</v>
      </c>
      <c r="C8" s="8">
        <f>38371.4+1500+7971.6</f>
        <v>47843</v>
      </c>
      <c r="D8" s="1"/>
      <c r="E8" s="14">
        <v>0</v>
      </c>
      <c r="G8" s="19">
        <v>86719.2</v>
      </c>
    </row>
    <row r="9" spans="1:7" x14ac:dyDescent="0.25">
      <c r="A9" t="s">
        <v>4</v>
      </c>
      <c r="B9" s="1">
        <v>0</v>
      </c>
      <c r="C9" s="8">
        <f>54370+6500-E9</f>
        <v>22550</v>
      </c>
      <c r="D9" s="1" t="s">
        <v>14</v>
      </c>
      <c r="E9" s="8">
        <f>38320</f>
        <v>38320</v>
      </c>
      <c r="G9" s="16">
        <v>70840</v>
      </c>
    </row>
    <row r="10" spans="1:7" x14ac:dyDescent="0.25">
      <c r="A10" t="s">
        <v>5</v>
      </c>
      <c r="B10" s="1">
        <v>0</v>
      </c>
      <c r="C10" s="8">
        <v>37510</v>
      </c>
      <c r="D10" s="1"/>
      <c r="E10" s="14">
        <v>0</v>
      </c>
      <c r="G10" s="15">
        <v>57183.67</v>
      </c>
    </row>
    <row r="11" spans="1:7" x14ac:dyDescent="0.25">
      <c r="A11" t="s">
        <v>6</v>
      </c>
      <c r="B11" s="1">
        <f>236015-C11</f>
        <v>201690</v>
      </c>
      <c r="C11" s="8">
        <v>34325</v>
      </c>
      <c r="E11" s="14">
        <v>0</v>
      </c>
      <c r="G11" s="15">
        <v>256685</v>
      </c>
    </row>
    <row r="12" spans="1:7" x14ac:dyDescent="0.25">
      <c r="A12" t="s">
        <v>7</v>
      </c>
      <c r="B12" s="1">
        <v>138982</v>
      </c>
      <c r="C12" s="8">
        <f>181299+115504</f>
        <v>296803</v>
      </c>
      <c r="D12" s="1" t="s">
        <v>15</v>
      </c>
      <c r="E12" s="14">
        <v>0</v>
      </c>
      <c r="G12" s="16">
        <v>276707.90999999997</v>
      </c>
    </row>
    <row r="13" spans="1:7" x14ac:dyDescent="0.25">
      <c r="A13" t="s">
        <v>8</v>
      </c>
      <c r="B13" s="1">
        <v>42876</v>
      </c>
      <c r="C13" s="8">
        <v>0</v>
      </c>
      <c r="D13" s="1"/>
      <c r="E13" s="14">
        <v>0</v>
      </c>
      <c r="G13" s="17"/>
    </row>
    <row r="14" spans="1:7" x14ac:dyDescent="0.25">
      <c r="A14" s="5" t="s">
        <v>10</v>
      </c>
      <c r="B14" s="2">
        <f>SUM(B5:B13)</f>
        <v>383548</v>
      </c>
      <c r="C14" s="2">
        <f>SUM(C5:C13)</f>
        <v>740434.82000000007</v>
      </c>
      <c r="D14" s="2">
        <f t="shared" ref="D14:E14" si="0">SUM(D5:D13)</f>
        <v>0</v>
      </c>
      <c r="E14" s="2">
        <f t="shared" si="0"/>
        <v>38320</v>
      </c>
      <c r="G14" s="9">
        <f>SUM(G5:G13)</f>
        <v>1178168.3</v>
      </c>
    </row>
    <row r="15" spans="1:7" x14ac:dyDescent="0.25">
      <c r="A15" t="s">
        <v>11</v>
      </c>
      <c r="B15" s="8">
        <f>B14*0.272</f>
        <v>104325.05600000001</v>
      </c>
      <c r="C15" s="8">
        <f>C14*0.272</f>
        <v>201398.27104000002</v>
      </c>
      <c r="D15" s="1"/>
      <c r="E15" s="8">
        <v>0</v>
      </c>
      <c r="G15" s="9"/>
    </row>
    <row r="16" spans="1:7" x14ac:dyDescent="0.25">
      <c r="A16" s="5" t="s">
        <v>10</v>
      </c>
      <c r="B16" s="2">
        <f>SUM(B14:B15)</f>
        <v>487873.05599999998</v>
      </c>
      <c r="C16" s="2">
        <f>SUM(C14:C15)</f>
        <v>941833.09104000009</v>
      </c>
      <c r="D16" s="2">
        <f t="shared" ref="D16:E16" si="1">SUM(D14:D15)</f>
        <v>0</v>
      </c>
      <c r="E16" s="2">
        <f t="shared" si="1"/>
        <v>38320</v>
      </c>
      <c r="G16" s="9"/>
    </row>
    <row r="17" spans="1:7" x14ac:dyDescent="0.25">
      <c r="A17" s="5" t="s">
        <v>24</v>
      </c>
      <c r="B17" s="10"/>
      <c r="D17" s="1"/>
      <c r="E17" s="10">
        <v>60000</v>
      </c>
      <c r="G17" s="9"/>
    </row>
    <row r="18" spans="1:7" x14ac:dyDescent="0.25">
      <c r="A18" s="6" t="s">
        <v>22</v>
      </c>
      <c r="B18" s="1"/>
      <c r="D18" s="1"/>
      <c r="E18" s="11">
        <f>SUM(B16:C16)+E17+E16</f>
        <v>1528026.1470400002</v>
      </c>
      <c r="G18" s="9"/>
    </row>
    <row r="19" spans="1:7" x14ac:dyDescent="0.25">
      <c r="A19" t="s">
        <v>23</v>
      </c>
      <c r="B19" s="1"/>
      <c r="D19" s="1"/>
      <c r="E19" s="1">
        <v>2100000</v>
      </c>
      <c r="G19" s="9"/>
    </row>
    <row r="20" spans="1:7" hidden="1" x14ac:dyDescent="0.25">
      <c r="A20" s="4" t="s">
        <v>7</v>
      </c>
      <c r="B20" s="1"/>
      <c r="D20" s="1"/>
      <c r="E20" s="1"/>
      <c r="G20" s="9"/>
    </row>
    <row r="21" spans="1:7" hidden="1" x14ac:dyDescent="0.25">
      <c r="A21" t="s">
        <v>20</v>
      </c>
      <c r="G21" s="9"/>
    </row>
    <row r="22" spans="1:7" hidden="1" x14ac:dyDescent="0.25">
      <c r="A22" t="s">
        <v>19</v>
      </c>
      <c r="G22" s="9"/>
    </row>
    <row r="23" spans="1:7" hidden="1" x14ac:dyDescent="0.25">
      <c r="A23" t="s">
        <v>18</v>
      </c>
      <c r="B23" t="s">
        <v>17</v>
      </c>
      <c r="G23" s="9"/>
    </row>
    <row r="24" spans="1:7" hidden="1" x14ac:dyDescent="0.25">
      <c r="A24" t="s">
        <v>13</v>
      </c>
      <c r="G24" s="9"/>
    </row>
    <row r="25" spans="1:7" x14ac:dyDescent="0.25">
      <c r="A25" t="s">
        <v>25</v>
      </c>
      <c r="D25" s="9"/>
      <c r="E25" s="9">
        <f>E19-E18</f>
        <v>571973.85295999981</v>
      </c>
      <c r="G25" s="9">
        <f>E25-G14</f>
        <v>-606194.44704000023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Hall,Cheyenne</dc:creator>
  <cp:lastModifiedBy>Windows User</cp:lastModifiedBy>
  <cp:lastPrinted>2020-07-22T15:34:54Z</cp:lastPrinted>
  <dcterms:created xsi:type="dcterms:W3CDTF">2020-07-01T14:01:19Z</dcterms:created>
  <dcterms:modified xsi:type="dcterms:W3CDTF">2020-10-15T21:53:36Z</dcterms:modified>
</cp:coreProperties>
</file>